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" activeTab="14"/>
  </bookViews>
  <sheets>
    <sheet name="04.01" sheetId="1" r:id="rId1"/>
    <sheet name="11.01" sheetId="2" r:id="rId2"/>
    <sheet name="18.01" sheetId="3" r:id="rId3"/>
    <sheet name="25.01" sheetId="4" r:id="rId4"/>
    <sheet name="01.02" sheetId="5" r:id="rId5"/>
    <sheet name="15.02" sheetId="6" r:id="rId6"/>
    <sheet name="22.02" sheetId="7" r:id="rId7"/>
    <sheet name="01.03" sheetId="8" r:id="rId8"/>
    <sheet name="22.03" sheetId="9" r:id="rId9"/>
    <sheet name="Sayfa1" sheetId="10" r:id="rId10"/>
    <sheet name="Sayfa2" sheetId="11" r:id="rId11"/>
    <sheet name="28.06" sheetId="12" r:id="rId12"/>
    <sheet name="09.08" sheetId="13" r:id="rId13"/>
    <sheet name="Sayfa3" sheetId="14" r:id="rId14"/>
    <sheet name="Sayfa4" sheetId="15" r:id="rId15"/>
  </sheets>
  <calcPr calcId="145621"/>
</workbook>
</file>

<file path=xl/calcChain.xml><?xml version="1.0" encoding="utf-8"?>
<calcChain xmlns="http://schemas.openxmlformats.org/spreadsheetml/2006/main">
  <c r="E5" i="15" l="1"/>
  <c r="E4" i="14" l="1"/>
  <c r="E5" i="14" l="1"/>
  <c r="E5" i="13" l="1"/>
  <c r="E5" i="12" l="1"/>
  <c r="E5" i="11" l="1"/>
  <c r="E4" i="10" l="1"/>
  <c r="E5" i="10"/>
  <c r="E5" i="9" l="1"/>
  <c r="E6" i="8" l="1"/>
  <c r="E4" i="8"/>
  <c r="E5" i="7" l="1"/>
  <c r="E6" i="6" l="1"/>
  <c r="E4" i="6"/>
  <c r="E6" i="5" l="1"/>
  <c r="E4" i="5"/>
  <c r="E5" i="4" l="1"/>
  <c r="E5" i="3" l="1"/>
  <c r="E5" i="2" l="1"/>
  <c r="E7" i="1" l="1"/>
</calcChain>
</file>

<file path=xl/sharedStrings.xml><?xml version="1.0" encoding="utf-8"?>
<sst xmlns="http://schemas.openxmlformats.org/spreadsheetml/2006/main" count="325" uniqueCount="35">
  <si>
    <t>BÖLGE :</t>
  </si>
  <si>
    <t>ADANA-CUMA</t>
  </si>
  <si>
    <t>TARİH :</t>
  </si>
  <si>
    <t>ELEMAN :</t>
  </si>
  <si>
    <t>NUSRET BEY</t>
  </si>
  <si>
    <t>0086</t>
  </si>
  <si>
    <t>S.NO</t>
  </si>
  <si>
    <t>İSİM</t>
  </si>
  <si>
    <t>BÖLGE</t>
  </si>
  <si>
    <t>TARİH</t>
  </si>
  <si>
    <t xml:space="preserve"> TUTAR </t>
  </si>
  <si>
    <t>ALINAN</t>
  </si>
  <si>
    <t>BAKİYE</t>
  </si>
  <si>
    <t>NOT</t>
  </si>
  <si>
    <t>KARDEŞLER MARKET</t>
  </si>
  <si>
    <t>ADANA</t>
  </si>
  <si>
    <t>G.TOPLAM</t>
  </si>
  <si>
    <t>TESLİM EDEN</t>
  </si>
  <si>
    <t>TESLİM ALAN</t>
  </si>
  <si>
    <t>FATMA SAĞLAM</t>
  </si>
  <si>
    <t>NUSRETTİN OĞUZ</t>
  </si>
  <si>
    <t>0087</t>
  </si>
  <si>
    <t>0088</t>
  </si>
  <si>
    <t>0089</t>
  </si>
  <si>
    <t>0090</t>
  </si>
  <si>
    <t>0091</t>
  </si>
  <si>
    <t>0092</t>
  </si>
  <si>
    <t>0093</t>
  </si>
  <si>
    <t>0094</t>
  </si>
  <si>
    <t>0095</t>
  </si>
  <si>
    <t>0097</t>
  </si>
  <si>
    <t>0099</t>
  </si>
  <si>
    <t>0100</t>
  </si>
  <si>
    <t>0104</t>
  </si>
  <si>
    <t>0105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</si>
</sst>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/>
    <xf numFmtId="0" fontId="2" fillId="0" borderId="0" xfId="0" quotePrefix="1" applyFon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14" fontId="0" fillId="0" borderId="3" xfId="0" applyNumberFormat="1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2" fontId="0" fillId="0" borderId="0" xfId="0" applyNumberFormat="1"/>
    <xf numFmtId="14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43469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5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43449</v>
      </c>
      <c r="E4" s="9">
        <v>195.6</v>
      </c>
      <c r="F4" s="6"/>
      <c r="G4" s="6"/>
      <c r="H4" s="6"/>
    </row>
    <row r="5" spans="1:8" x14ac:dyDescent="0.25">
      <c r="A5" s="6">
        <v>2</v>
      </c>
      <c r="B5" s="7" t="s">
        <v>14</v>
      </c>
      <c r="C5" s="6" t="s">
        <v>15</v>
      </c>
      <c r="D5" s="8">
        <v>43458</v>
      </c>
      <c r="E5" s="9">
        <v>237.4</v>
      </c>
      <c r="F5" s="6"/>
      <c r="G5" s="6"/>
      <c r="H5" s="6"/>
    </row>
    <row r="6" spans="1:8" x14ac:dyDescent="0.25">
      <c r="A6" s="6">
        <v>3</v>
      </c>
      <c r="B6" s="7" t="s">
        <v>14</v>
      </c>
      <c r="C6" s="6" t="s">
        <v>15</v>
      </c>
      <c r="D6" s="8">
        <v>43466</v>
      </c>
      <c r="E6" s="9">
        <v>650</v>
      </c>
      <c r="F6" s="6"/>
      <c r="G6" s="6"/>
      <c r="H6" s="6"/>
    </row>
    <row r="7" spans="1:8" s="2" customFormat="1" x14ac:dyDescent="0.25">
      <c r="A7" s="10"/>
      <c r="B7" s="14" t="s">
        <v>16</v>
      </c>
      <c r="C7" s="15"/>
      <c r="D7" s="16"/>
      <c r="E7" s="11">
        <f>SUM(E4:E6)</f>
        <v>1083</v>
      </c>
      <c r="F7" s="10"/>
      <c r="G7" s="10"/>
      <c r="H7" s="10"/>
    </row>
    <row r="9" spans="1:8" x14ac:dyDescent="0.25">
      <c r="B9" s="2" t="s">
        <v>17</v>
      </c>
      <c r="C9" s="2"/>
      <c r="D9" s="2"/>
      <c r="E9" s="3"/>
      <c r="F9" s="2"/>
      <c r="G9" s="2" t="s">
        <v>18</v>
      </c>
      <c r="H9" s="2"/>
    </row>
    <row r="10" spans="1:8" x14ac:dyDescent="0.25">
      <c r="B10" t="s">
        <v>19</v>
      </c>
      <c r="G10" t="s">
        <v>20</v>
      </c>
    </row>
  </sheetData>
  <mergeCells count="2">
    <mergeCell ref="G1:H1"/>
    <mergeCell ref="B7:D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43476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21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43466</v>
      </c>
      <c r="E4" s="9">
        <v>650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650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/>
      <c r="G7" s="2" t="s">
        <v>18</v>
      </c>
      <c r="H7" s="2"/>
    </row>
    <row r="8" spans="1:8" x14ac:dyDescent="0.25">
      <c r="B8" t="s">
        <v>19</v>
      </c>
      <c r="G8" t="s">
        <v>20</v>
      </c>
    </row>
  </sheetData>
  <mergeCells count="2">
    <mergeCell ref="G1:H1"/>
    <mergeCell ref="B5:D5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43483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22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43466</v>
      </c>
      <c r="E4" s="9">
        <v>250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250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/>
      <c r="G7" s="2" t="s">
        <v>18</v>
      </c>
      <c r="H7" s="2"/>
    </row>
    <row r="8" spans="1:8" x14ac:dyDescent="0.25">
      <c r="B8" t="s">
        <v>19</v>
      </c>
      <c r="G8" t="s">
        <v>20</v>
      </c>
    </row>
  </sheetData>
  <mergeCells count="2">
    <mergeCell ref="G1:H1"/>
    <mergeCell ref="B5:D5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43490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23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43487</v>
      </c>
      <c r="E4" s="9">
        <v>569.70000000000005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569.70000000000005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/>
      <c r="G7" s="2" t="s">
        <v>18</v>
      </c>
      <c r="H7" s="2"/>
    </row>
    <row r="8" spans="1:8" x14ac:dyDescent="0.25">
      <c r="B8" t="s">
        <v>19</v>
      </c>
      <c r="G8" t="s">
        <v>20</v>
      </c>
    </row>
  </sheetData>
  <mergeCells count="2">
    <mergeCell ref="G1:H1"/>
    <mergeCell ref="B5:D5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>
      <selection activeCell="I19" sqref="I19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43497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24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43487</v>
      </c>
      <c r="E4" s="9">
        <f>569.7-269.7</f>
        <v>300.00000000000006</v>
      </c>
      <c r="F4" s="6"/>
      <c r="G4" s="6"/>
      <c r="H4" s="6"/>
    </row>
    <row r="5" spans="1:8" x14ac:dyDescent="0.25">
      <c r="A5" s="6">
        <v>2</v>
      </c>
      <c r="B5" s="7" t="s">
        <v>14</v>
      </c>
      <c r="C5" s="6" t="s">
        <v>15</v>
      </c>
      <c r="D5" s="8">
        <v>43506</v>
      </c>
      <c r="E5" s="9">
        <v>776.1</v>
      </c>
      <c r="F5" s="6"/>
      <c r="G5" s="6"/>
      <c r="H5" s="6"/>
    </row>
    <row r="6" spans="1:8" s="2" customFormat="1" x14ac:dyDescent="0.25">
      <c r="A6" s="10"/>
      <c r="B6" s="14" t="s">
        <v>16</v>
      </c>
      <c r="C6" s="15"/>
      <c r="D6" s="16"/>
      <c r="E6" s="11">
        <f>SUM(E4:E5)</f>
        <v>1076.1000000000001</v>
      </c>
      <c r="F6" s="10"/>
      <c r="G6" s="10"/>
      <c r="H6" s="10"/>
    </row>
    <row r="8" spans="1:8" x14ac:dyDescent="0.25">
      <c r="B8" s="2" t="s">
        <v>17</v>
      </c>
      <c r="C8" s="2"/>
      <c r="D8" s="2"/>
      <c r="E8" s="3"/>
      <c r="F8" s="2"/>
      <c r="G8" s="2" t="s">
        <v>18</v>
      </c>
      <c r="H8" s="2"/>
    </row>
    <row r="9" spans="1:8" x14ac:dyDescent="0.25">
      <c r="B9" t="s">
        <v>19</v>
      </c>
      <c r="G9" t="s">
        <v>20</v>
      </c>
    </row>
  </sheetData>
  <mergeCells count="2">
    <mergeCell ref="G1:H1"/>
    <mergeCell ref="B6:D6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43511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25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43506</v>
      </c>
      <c r="E4" s="9">
        <f>776.1-376</f>
        <v>400.1</v>
      </c>
      <c r="F4" s="6"/>
      <c r="G4" s="6"/>
      <c r="H4" s="6"/>
    </row>
    <row r="5" spans="1:8" x14ac:dyDescent="0.25">
      <c r="A5" s="6">
        <v>2</v>
      </c>
      <c r="B5" s="7" t="s">
        <v>14</v>
      </c>
      <c r="C5" s="6" t="s">
        <v>15</v>
      </c>
      <c r="D5" s="8">
        <v>43508</v>
      </c>
      <c r="E5" s="9">
        <v>537.29999999999995</v>
      </c>
      <c r="F5" s="6"/>
      <c r="G5" s="6"/>
      <c r="H5" s="6"/>
    </row>
    <row r="6" spans="1:8" s="2" customFormat="1" x14ac:dyDescent="0.25">
      <c r="A6" s="10"/>
      <c r="B6" s="14" t="s">
        <v>16</v>
      </c>
      <c r="C6" s="15"/>
      <c r="D6" s="16"/>
      <c r="E6" s="11">
        <f>SUM(E4:E5)</f>
        <v>937.4</v>
      </c>
      <c r="F6" s="10"/>
      <c r="G6" s="10"/>
      <c r="H6" s="10"/>
    </row>
    <row r="8" spans="1:8" x14ac:dyDescent="0.25">
      <c r="B8" s="2" t="s">
        <v>17</v>
      </c>
      <c r="C8" s="2"/>
      <c r="D8" s="2"/>
      <c r="E8" s="3"/>
      <c r="F8" s="2" t="s">
        <v>18</v>
      </c>
      <c r="H8" s="2"/>
    </row>
    <row r="9" spans="1:8" x14ac:dyDescent="0.25">
      <c r="B9" t="s">
        <v>19</v>
      </c>
      <c r="F9" t="s">
        <v>20</v>
      </c>
    </row>
  </sheetData>
  <mergeCells count="2">
    <mergeCell ref="G1:H1"/>
    <mergeCell ref="B6:D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43518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26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43508</v>
      </c>
      <c r="E4" s="9">
        <v>537.29999999999995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537.29999999999995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 t="s">
        <v>18</v>
      </c>
      <c r="H7" s="2"/>
    </row>
    <row r="8" spans="1:8" x14ac:dyDescent="0.25">
      <c r="B8" t="s">
        <v>19</v>
      </c>
      <c r="F8" t="s">
        <v>20</v>
      </c>
    </row>
  </sheetData>
  <mergeCells count="2">
    <mergeCell ref="G1:H1"/>
    <mergeCell ref="B5:D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G24" sqref="G24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43525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27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43508</v>
      </c>
      <c r="E4" s="9">
        <f>537.3-337.3</f>
        <v>199.99999999999994</v>
      </c>
      <c r="F4" s="6"/>
      <c r="G4" s="6"/>
      <c r="H4" s="6"/>
    </row>
    <row r="5" spans="1:8" x14ac:dyDescent="0.25">
      <c r="A5" s="6">
        <v>2</v>
      </c>
      <c r="B5" s="7" t="s">
        <v>14</v>
      </c>
      <c r="C5" s="6" t="s">
        <v>15</v>
      </c>
      <c r="D5" s="8">
        <v>43525</v>
      </c>
      <c r="E5" s="9">
        <v>201</v>
      </c>
      <c r="F5" s="6"/>
      <c r="G5" s="6"/>
      <c r="H5" s="6"/>
    </row>
    <row r="6" spans="1:8" s="2" customFormat="1" x14ac:dyDescent="0.25">
      <c r="A6" s="10"/>
      <c r="B6" s="14" t="s">
        <v>16</v>
      </c>
      <c r="C6" s="15"/>
      <c r="D6" s="16"/>
      <c r="E6" s="11">
        <f>SUM(E4:E5)</f>
        <v>400.99999999999994</v>
      </c>
      <c r="F6" s="10"/>
      <c r="G6" s="10"/>
      <c r="H6" s="10"/>
    </row>
    <row r="8" spans="1:8" x14ac:dyDescent="0.25">
      <c r="B8" s="2" t="s">
        <v>17</v>
      </c>
      <c r="C8" s="2"/>
      <c r="D8" s="2"/>
      <c r="E8" s="3"/>
      <c r="F8" s="2" t="s">
        <v>18</v>
      </c>
      <c r="H8" s="2"/>
    </row>
    <row r="9" spans="1:8" x14ac:dyDescent="0.25">
      <c r="B9" t="s">
        <v>19</v>
      </c>
      <c r="F9" t="s">
        <v>20</v>
      </c>
    </row>
  </sheetData>
  <mergeCells count="2">
    <mergeCell ref="G1:H1"/>
    <mergeCell ref="B6:D6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43546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28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43549</v>
      </c>
      <c r="E4" s="9">
        <v>686.6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686.6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 t="s">
        <v>18</v>
      </c>
      <c r="H7" s="2"/>
    </row>
    <row r="8" spans="1:8" x14ac:dyDescent="0.25">
      <c r="B8" t="s">
        <v>19</v>
      </c>
      <c r="F8" t="s">
        <v>20</v>
      </c>
    </row>
  </sheetData>
  <mergeCells count="2">
    <mergeCell ref="G1:H1"/>
    <mergeCell ref="B5:D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43553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29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43549</v>
      </c>
      <c r="E4" s="9">
        <f>686.6-286.6</f>
        <v>400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400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 t="s">
        <v>18</v>
      </c>
      <c r="H7" s="2"/>
    </row>
    <row r="8" spans="1:8" x14ac:dyDescent="0.25">
      <c r="B8" t="s">
        <v>19</v>
      </c>
      <c r="F8" t="s">
        <v>20</v>
      </c>
    </row>
  </sheetData>
  <mergeCells count="2">
    <mergeCell ref="G1:H1"/>
    <mergeCell ref="B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43595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30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43592</v>
      </c>
      <c r="E4" s="9">
        <v>295.8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295.8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 t="s">
        <v>18</v>
      </c>
      <c r="H7" s="2"/>
    </row>
    <row r="8" spans="1:8" x14ac:dyDescent="0.25">
      <c r="B8" t="s">
        <v>19</v>
      </c>
      <c r="F8" t="s">
        <v>20</v>
      </c>
    </row>
  </sheetData>
  <mergeCells count="2">
    <mergeCell ref="G1:H1"/>
    <mergeCell ref="B5:D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43665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31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43653</v>
      </c>
      <c r="E4" s="9">
        <v>642.44000000000005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642.44000000000005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 t="s">
        <v>18</v>
      </c>
      <c r="H7" s="2"/>
    </row>
    <row r="8" spans="1:8" x14ac:dyDescent="0.25">
      <c r="B8" t="s">
        <v>19</v>
      </c>
      <c r="F8" t="s">
        <v>20</v>
      </c>
    </row>
  </sheetData>
  <mergeCells count="2">
    <mergeCell ref="G1:H1"/>
    <mergeCell ref="B5:D5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43686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32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43685</v>
      </c>
      <c r="E4" s="9">
        <v>192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192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 t="s">
        <v>18</v>
      </c>
      <c r="H7" s="2"/>
    </row>
    <row r="8" spans="1:8" x14ac:dyDescent="0.25">
      <c r="B8" t="s">
        <v>19</v>
      </c>
      <c r="F8" t="s">
        <v>20</v>
      </c>
    </row>
  </sheetData>
  <mergeCells count="2">
    <mergeCell ref="G1:H1"/>
    <mergeCell ref="B5:D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sqref="A1:XFD104857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43784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33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43780</v>
      </c>
      <c r="E4" s="9">
        <f>845.4-445.4</f>
        <v>400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400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 t="s">
        <v>18</v>
      </c>
      <c r="H7" s="2"/>
    </row>
    <row r="8" spans="1:8" x14ac:dyDescent="0.25">
      <c r="B8" t="s">
        <v>19</v>
      </c>
      <c r="F8" t="s">
        <v>20</v>
      </c>
    </row>
  </sheetData>
  <mergeCells count="2">
    <mergeCell ref="G1:H1"/>
    <mergeCell ref="B5:D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D6" sqref="D6"/>
    </sheetView>
  </sheetViews>
  <sheetFormatPr defaultRowHeight="15" x14ac:dyDescent="0.25"/>
  <cols>
    <col min="1" max="1" width="5" customWidth="1"/>
    <col min="2" max="2" width="20.85546875" customWidth="1"/>
    <col min="3" max="3" width="7.42578125" customWidth="1"/>
    <col min="4" max="4" width="12" bestFit="1" customWidth="1"/>
    <col min="5" max="5" width="13.42578125" style="12" bestFit="1" customWidth="1"/>
    <col min="6" max="6" width="8" customWidth="1"/>
    <col min="7" max="7" width="7.28515625" customWidth="1"/>
    <col min="8" max="8" width="5.42578125" bestFit="1" customWidth="1"/>
  </cols>
  <sheetData>
    <row r="1" spans="1:8" x14ac:dyDescent="0.25">
      <c r="B1" s="1" t="s">
        <v>0</v>
      </c>
      <c r="C1" s="2" t="s">
        <v>1</v>
      </c>
      <c r="D1" s="2"/>
      <c r="E1" s="3"/>
      <c r="F1" s="1" t="s">
        <v>2</v>
      </c>
      <c r="G1" s="13">
        <v>43805</v>
      </c>
      <c r="H1" s="13"/>
    </row>
    <row r="2" spans="1:8" x14ac:dyDescent="0.25">
      <c r="B2" s="1" t="s">
        <v>3</v>
      </c>
      <c r="C2" s="2" t="s">
        <v>4</v>
      </c>
      <c r="D2" s="2"/>
      <c r="E2" s="3"/>
      <c r="F2" s="2"/>
      <c r="G2" s="4" t="s">
        <v>34</v>
      </c>
    </row>
    <row r="3" spans="1:8" x14ac:dyDescent="0.25">
      <c r="A3" s="5" t="s">
        <v>6</v>
      </c>
      <c r="B3" s="5" t="s">
        <v>7</v>
      </c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13</v>
      </c>
    </row>
    <row r="4" spans="1:8" x14ac:dyDescent="0.25">
      <c r="A4" s="6">
        <v>1</v>
      </c>
      <c r="B4" s="7" t="s">
        <v>14</v>
      </c>
      <c r="C4" s="6" t="s">
        <v>15</v>
      </c>
      <c r="D4" s="8">
        <v>43809</v>
      </c>
      <c r="E4" s="9">
        <v>336.19</v>
      </c>
      <c r="F4" s="6"/>
      <c r="G4" s="6"/>
      <c r="H4" s="6"/>
    </row>
    <row r="5" spans="1:8" s="2" customFormat="1" x14ac:dyDescent="0.25">
      <c r="A5" s="10"/>
      <c r="B5" s="14" t="s">
        <v>16</v>
      </c>
      <c r="C5" s="15"/>
      <c r="D5" s="16"/>
      <c r="E5" s="11">
        <f>SUM(E4:E4)</f>
        <v>336.19</v>
      </c>
      <c r="F5" s="10"/>
      <c r="G5" s="10"/>
      <c r="H5" s="10"/>
    </row>
    <row r="7" spans="1:8" x14ac:dyDescent="0.25">
      <c r="B7" s="2" t="s">
        <v>17</v>
      </c>
      <c r="C7" s="2"/>
      <c r="D7" s="2"/>
      <c r="E7" s="3"/>
      <c r="F7" s="2" t="s">
        <v>18</v>
      </c>
      <c r="H7" s="2"/>
    </row>
    <row r="8" spans="1:8" x14ac:dyDescent="0.25">
      <c r="B8" t="s">
        <v>19</v>
      </c>
      <c r="F8" t="s">
        <v>20</v>
      </c>
    </row>
  </sheetData>
  <mergeCells count="2">
    <mergeCell ref="G1:H1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15</vt:i4>
      </vt:variant>
    </vt:vector>
  </HeadingPairs>
  <TitlesOfParts>
    <vt:vector size="15" baseType="lpstr">
      <vt:lpstr>04.01</vt:lpstr>
      <vt:lpstr>11.01</vt:lpstr>
      <vt:lpstr>18.01</vt:lpstr>
      <vt:lpstr>25.01</vt:lpstr>
      <vt:lpstr>01.02</vt:lpstr>
      <vt:lpstr>15.02</vt:lpstr>
      <vt:lpstr>22.02</vt:lpstr>
      <vt:lpstr>01.03</vt:lpstr>
      <vt:lpstr>22.03</vt:lpstr>
      <vt:lpstr>Sayfa1</vt:lpstr>
      <vt:lpstr>Sayfa2</vt:lpstr>
      <vt:lpstr>28.06</vt:lpstr>
      <vt:lpstr>09.08</vt:lpstr>
      <vt:lpstr>Sayfa3</vt:lpstr>
      <vt:lpstr>Sayfa4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2019-12-06T05:46:38Z</dcterms:modified>
</cp:coreProperties>
</file>